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" sheetId="2" r:id="rId1"/>
    <sheet name="2" sheetId="3" r:id="rId2"/>
  </sheets>
  <calcPr calcId="152511"/>
</workbook>
</file>

<file path=xl/calcChain.xml><?xml version="1.0" encoding="utf-8"?>
<calcChain xmlns="http://schemas.openxmlformats.org/spreadsheetml/2006/main">
  <c r="F9" i="2" l="1"/>
  <c r="E9" i="2"/>
  <c r="D9" i="2"/>
  <c r="C9" i="2"/>
  <c r="B9" i="2"/>
</calcChain>
</file>

<file path=xl/sharedStrings.xml><?xml version="1.0" encoding="utf-8"?>
<sst xmlns="http://schemas.openxmlformats.org/spreadsheetml/2006/main" count="17" uniqueCount="16">
  <si>
    <t>2019*</t>
  </si>
  <si>
    <t>Source: Ministry of Finance.</t>
  </si>
  <si>
    <t>Child benefit</t>
  </si>
  <si>
    <t>Maternity capital</t>
  </si>
  <si>
    <t>Other measures</t>
  </si>
  <si>
    <t>Total</t>
  </si>
  <si>
    <t>Chart 1</t>
  </si>
  <si>
    <t>Volume and structure of additional budget spending aimed at implementing social and demographic measures</t>
  </si>
  <si>
    <t>Sources: Pension Fund, Federal Treasury, Rosstat, Bank of Russia calculations.</t>
  </si>
  <si>
    <t>* Estimate.</t>
  </si>
  <si>
    <t>Budget spending on maternity capital in 2010-2019</t>
  </si>
  <si>
    <t>Chart 2</t>
  </si>
  <si>
    <t>Amount of maternity capital (right-hand scale)</t>
  </si>
  <si>
    <t>Planned budget spending on maternity capital</t>
  </si>
  <si>
    <t>Actual budget spending on maternity capital</t>
  </si>
  <si>
    <t>Box 1. On economic effects of the measures specified in the presidential address to the Federal Assembly in 2020-2024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</si>
</sst>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/>
    <xf numFmtId="1" fontId="4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3" fontId="4" fillId="0" borderId="0" xfId="1" applyNumberFormat="1" applyFont="1" applyBorder="1" applyAlignment="1">
      <alignment horizontal="center" vertical="center"/>
    </xf>
    <xf numFmtId="1" fontId="2" fillId="0" borderId="0" xfId="1" applyNumberFormat="1" applyFont="1" applyBorder="1" applyAlignment="1">
      <alignment horizontal="center" vertical="center"/>
    </xf>
    <xf numFmtId="3" fontId="5" fillId="0" borderId="0" xfId="1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398810968604264E-2"/>
          <c:y val="7.3997936517150836E-2"/>
          <c:w val="0.85913353423414662"/>
          <c:h val="0.7461275741437207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'1'!$A$7</c:f>
              <c:strCache>
                <c:ptCount val="1"/>
                <c:pt idx="0">
                  <c:v>Child benefit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'1'!$B$6:$F$6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'1'!$B$7:$F$7</c:f>
              <c:numCache>
                <c:formatCode>0</c:formatCode>
                <c:ptCount val="5"/>
                <c:pt idx="0">
                  <c:v>159.19999999999999</c:v>
                </c:pt>
                <c:pt idx="1">
                  <c:v>289.7</c:v>
                </c:pt>
                <c:pt idx="2">
                  <c:v>301.3</c:v>
                </c:pt>
                <c:pt idx="3">
                  <c:v>313.39999999999998</c:v>
                </c:pt>
                <c:pt idx="4">
                  <c:v>325.89999999999998</c:v>
                </c:pt>
              </c:numCache>
            </c:numRef>
          </c:val>
        </c:ser>
        <c:ser>
          <c:idx val="1"/>
          <c:order val="1"/>
          <c:tx>
            <c:strRef>
              <c:f>'1'!$A$8</c:f>
              <c:strCache>
                <c:ptCount val="1"/>
                <c:pt idx="0">
                  <c:v>Maternity capital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'1'!$B$6:$F$6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'1'!$B$8:$F$8</c:f>
              <c:numCache>
                <c:formatCode>0</c:formatCode>
                <c:ptCount val="5"/>
                <c:pt idx="0">
                  <c:v>122.4</c:v>
                </c:pt>
                <c:pt idx="1">
                  <c:v>210.7</c:v>
                </c:pt>
                <c:pt idx="2">
                  <c:v>265.8</c:v>
                </c:pt>
                <c:pt idx="3">
                  <c:v>303.7</c:v>
                </c:pt>
                <c:pt idx="4">
                  <c:v>330.1</c:v>
                </c:pt>
              </c:numCache>
            </c:numRef>
          </c:val>
        </c:ser>
        <c:ser>
          <c:idx val="2"/>
          <c:order val="2"/>
          <c:tx>
            <c:strRef>
              <c:f>'1'!$A$9</c:f>
              <c:strCache>
                <c:ptCount val="1"/>
                <c:pt idx="0">
                  <c:v>Other measures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'1'!$B$6:$F$6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'1'!$B$9:$F$9</c:f>
              <c:numCache>
                <c:formatCode>0</c:formatCode>
                <c:ptCount val="5"/>
                <c:pt idx="0">
                  <c:v>111.70000000000002</c:v>
                </c:pt>
                <c:pt idx="1">
                  <c:v>286.10000000000002</c:v>
                </c:pt>
                <c:pt idx="2">
                  <c:v>291.99999999999994</c:v>
                </c:pt>
                <c:pt idx="3">
                  <c:v>414.99999999999994</c:v>
                </c:pt>
                <c:pt idx="4">
                  <c:v>431.09999999999991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3702792"/>
        <c:axId val="293705928"/>
      </c:barChart>
      <c:catAx>
        <c:axId val="293702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3705928"/>
        <c:crosses val="autoZero"/>
        <c:auto val="1"/>
        <c:lblAlgn val="ctr"/>
        <c:lblOffset val="100"/>
        <c:noMultiLvlLbl val="0"/>
      </c:catAx>
      <c:valAx>
        <c:axId val="29370592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3702792"/>
        <c:crosses val="autoZero"/>
        <c:crossBetween val="between"/>
      </c:valAx>
      <c:spPr>
        <a:noFill/>
        <a:ln w="6350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5836293172491683E-2"/>
          <c:y val="0.11270066851399672"/>
          <c:w val="0.87640814015563995"/>
          <c:h val="0.610971311512890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'2'!$A$9</c:f>
              <c:strCache>
                <c:ptCount val="1"/>
                <c:pt idx="0">
                  <c:v>Planned budget spending on maternity capital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'2'!$E$7:$N$7</c:f>
              <c:strCach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2019*</c:v>
                </c:pt>
              </c:strCache>
            </c:strRef>
          </c:cat>
          <c:val>
            <c:numRef>
              <c:f>'2'!$E$9:$N$9</c:f>
              <c:numCache>
                <c:formatCode>#,##0</c:formatCode>
                <c:ptCount val="10"/>
                <c:pt idx="0">
                  <c:v>101.999819</c:v>
                </c:pt>
                <c:pt idx="1">
                  <c:v>177.34796130000001</c:v>
                </c:pt>
                <c:pt idx="2">
                  <c:v>213.6588515</c:v>
                </c:pt>
                <c:pt idx="3">
                  <c:v>242.58718901053001</c:v>
                </c:pt>
                <c:pt idx="4">
                  <c:v>300.95475978112</c:v>
                </c:pt>
                <c:pt idx="5">
                  <c:v>347.66321140015003</c:v>
                </c:pt>
                <c:pt idx="6">
                  <c:v>366.02822930000002</c:v>
                </c:pt>
                <c:pt idx="7">
                  <c:v>330.10544529999999</c:v>
                </c:pt>
                <c:pt idx="8">
                  <c:v>341.3206161</c:v>
                </c:pt>
                <c:pt idx="9">
                  <c:v>325.4319648</c:v>
                </c:pt>
              </c:numCache>
            </c:numRef>
          </c:val>
        </c:ser>
        <c:ser>
          <c:idx val="1"/>
          <c:order val="1"/>
          <c:tx>
            <c:strRef>
              <c:f>'2'!$A$10</c:f>
              <c:strCache>
                <c:ptCount val="1"/>
                <c:pt idx="0">
                  <c:v>Actual budget spending on maternity capital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'2'!$E$7:$N$7</c:f>
              <c:strCach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2019*</c:v>
                </c:pt>
              </c:strCache>
            </c:strRef>
          </c:cat>
          <c:val>
            <c:numRef>
              <c:f>'2'!$E$10:$N$10</c:f>
              <c:numCache>
                <c:formatCode>#,##0</c:formatCode>
                <c:ptCount val="10"/>
                <c:pt idx="0">
                  <c:v>98.568068199999999</c:v>
                </c:pt>
                <c:pt idx="1">
                  <c:v>171.20801754681</c:v>
                </c:pt>
                <c:pt idx="2">
                  <c:v>212.31547624528</c:v>
                </c:pt>
                <c:pt idx="3">
                  <c:v>237.41504894726</c:v>
                </c:pt>
                <c:pt idx="4">
                  <c:v>270.72349614978998</c:v>
                </c:pt>
                <c:pt idx="5">
                  <c:v>328.56794402092999</c:v>
                </c:pt>
                <c:pt idx="6">
                  <c:v>365.2504356865</c:v>
                </c:pt>
                <c:pt idx="7">
                  <c:v>311.77337202007999</c:v>
                </c:pt>
                <c:pt idx="8">
                  <c:v>302.13348205668001</c:v>
                </c:pt>
                <c:pt idx="9">
                  <c:v>289.14576658138913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93705144"/>
        <c:axId val="293700048"/>
      </c:barChart>
      <c:lineChart>
        <c:grouping val="standard"/>
        <c:varyColors val="0"/>
        <c:ser>
          <c:idx val="3"/>
          <c:order val="2"/>
          <c:tx>
            <c:strRef>
              <c:f>'2'!$A$8</c:f>
              <c:strCache>
                <c:ptCount val="1"/>
                <c:pt idx="0">
                  <c:v>Amount of maternity capital (right-hand scale)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'2'!$E$8:$N$8</c:f>
              <c:numCache>
                <c:formatCode>#\ ##0.0</c:formatCode>
                <c:ptCount val="10"/>
                <c:pt idx="0">
                  <c:v>343.37799999999999</c:v>
                </c:pt>
                <c:pt idx="1">
                  <c:v>365.69799999999998</c:v>
                </c:pt>
                <c:pt idx="2">
                  <c:v>387.64</c:v>
                </c:pt>
                <c:pt idx="3">
                  <c:v>408.96</c:v>
                </c:pt>
                <c:pt idx="4">
                  <c:v>429.40800000000002</c:v>
                </c:pt>
                <c:pt idx="5">
                  <c:v>453.02600000000001</c:v>
                </c:pt>
                <c:pt idx="6">
                  <c:v>453.02600000000001</c:v>
                </c:pt>
                <c:pt idx="7">
                  <c:v>453.02600000000001</c:v>
                </c:pt>
                <c:pt idx="8">
                  <c:v>453.02600000000001</c:v>
                </c:pt>
                <c:pt idx="9">
                  <c:v>453.02600000000001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705536"/>
        <c:axId val="293700440"/>
      </c:lineChart>
      <c:catAx>
        <c:axId val="293705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3700048"/>
        <c:crosses val="autoZero"/>
        <c:auto val="1"/>
        <c:lblAlgn val="ctr"/>
        <c:lblOffset val="100"/>
        <c:noMultiLvlLbl val="0"/>
      </c:catAx>
      <c:valAx>
        <c:axId val="293700048"/>
        <c:scaling>
          <c:orientation val="minMax"/>
          <c:max val="500"/>
        </c:scaling>
        <c:delete val="0"/>
        <c:axPos val="l"/>
        <c:majorGridlines>
          <c:spPr>
            <a:ln w="6350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3705144"/>
        <c:crosses val="autoZero"/>
        <c:crossBetween val="between"/>
        <c:majorUnit val="50"/>
      </c:valAx>
      <c:valAx>
        <c:axId val="293700440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3705536"/>
        <c:crosses val="max"/>
        <c:crossBetween val="between"/>
        <c:majorUnit val="50"/>
      </c:valAx>
      <c:catAx>
        <c:axId val="293705536"/>
        <c:scaling>
          <c:orientation val="minMax"/>
        </c:scaling>
        <c:delete val="1"/>
        <c:axPos val="b"/>
        <c:majorTickMark val="out"/>
        <c:minorTickMark val="none"/>
        <c:tickLblPos val="nextTo"/>
        <c:crossAx val="293700440"/>
        <c:crosses val="autoZero"/>
        <c:auto val="1"/>
        <c:lblAlgn val="ctr"/>
        <c:lblOffset val="100"/>
        <c:noMultiLvlLbl val="0"/>
      </c:catAx>
      <c:spPr>
        <a:noFill/>
        <a:ln w="6350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9256336558106614E-3"/>
          <c:y val="0.81917089632088669"/>
          <c:w val="0.99707429881192799"/>
          <c:h val="0.180829103679113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4</xdr:row>
      <xdr:rowOff>200023</xdr:rowOff>
    </xdr:from>
    <xdr:to>
      <xdr:col>11</xdr:col>
      <xdr:colOff>257175</xdr:colOff>
      <xdr:row>23</xdr:row>
      <xdr:rowOff>57150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0.06584</cdr:x>
      <cdr:y>0.00272</cdr:y>
    </cdr:from>
    <cdr:to>
      <cdr:x>0.34774</cdr:x>
      <cdr:y>0.06267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04800" y="9525"/>
          <a:ext cx="1304924" cy="2095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Billions of rubles</a:t>
          </a:r>
          <a:endParaRPr lang="ru-RU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285749</xdr:colOff>
      <xdr:row>7</xdr:row>
      <xdr:rowOff>200024</xdr:rowOff>
    </xdr:from>
    <xdr:to>
      <xdr:col>21</xdr:col>
      <xdr:colOff>590550</xdr:colOff>
      <xdr:row>18</xdr:row>
      <xdr:rowOff>76199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0.04847</cdr:x>
      <cdr:y>0.02091</cdr:y>
    </cdr:from>
    <cdr:to>
      <cdr:x>0.31042</cdr:x>
      <cdr:y>0.0824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1604" y="53178"/>
          <a:ext cx="1197621" cy="1563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l"/>
          <a:r>
            <a:rPr lang="en-US" sz="1100"/>
            <a:t>Billions of rubles</a:t>
          </a:r>
          <a:endParaRPr lang="ru-RU" sz="1100"/>
        </a:p>
      </cdr:txBody>
    </cdr:sp>
  </cdr:relSizeAnchor>
  <cdr:relSizeAnchor xmlns:cdr="http://schemas.openxmlformats.org/drawingml/2006/chartDrawing">
    <cdr:from>
      <cdr:x>0.65833</cdr:x>
      <cdr:y>0.02143</cdr:y>
    </cdr:from>
    <cdr:to>
      <cdr:x>0.95416</cdr:x>
      <cdr:y>0.08614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009901" y="54502"/>
          <a:ext cx="1352535" cy="1645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GB" sz="1100">
              <a:effectLst/>
              <a:latin typeface="+mn-lt"/>
              <a:ea typeface="+mn-ea"/>
              <a:cs typeface="+mn-cs"/>
            </a:rPr>
            <a:t>Thousands of rubles</a:t>
          </a:r>
          <a:endParaRPr lang="ru-RU">
            <a:effectLst/>
          </a:endParaRP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/>
  </sheetViews>
  <sheetFormatPr defaultColWidth="9.140625" defaultRowHeight="15" x14ac:dyDescent="0.2"/>
  <cols>
    <col min="1" max="1" width="24" style="5" customWidth="1"/>
    <col min="2" max="15" width="14.140625" style="3" customWidth="1"/>
    <col min="16" max="16384" width="9.140625" style="3"/>
  </cols>
  <sheetData>
    <row r="1" spans="1:8" s="15" customFormat="1" x14ac:dyDescent="0.2">
      <c r="A1" s="14" t="s">
        <v>15</v>
      </c>
    </row>
    <row r="2" spans="1:8" s="15" customFormat="1" x14ac:dyDescent="0.2">
      <c r="A2" s="14" t="s">
        <v>6</v>
      </c>
    </row>
    <row r="3" spans="1:8" s="15" customFormat="1" x14ac:dyDescent="0.2">
      <c r="A3" s="14" t="s">
        <v>7</v>
      </c>
    </row>
    <row r="4" spans="1:8" s="15" customFormat="1" x14ac:dyDescent="0.2">
      <c r="A4" s="14" t="s">
        <v>1</v>
      </c>
    </row>
    <row r="5" spans="1:8" s="2" customFormat="1" ht="15.75" x14ac:dyDescent="0.25">
      <c r="A5" s="1"/>
    </row>
    <row r="6" spans="1:8" x14ac:dyDescent="0.2">
      <c r="A6" s="16"/>
      <c r="B6" s="17">
        <v>2020</v>
      </c>
      <c r="C6" s="17">
        <v>2021</v>
      </c>
      <c r="D6" s="17">
        <v>2022</v>
      </c>
      <c r="E6" s="17">
        <v>2023</v>
      </c>
      <c r="F6" s="17">
        <v>2024</v>
      </c>
      <c r="G6" s="8"/>
      <c r="H6" s="8"/>
    </row>
    <row r="7" spans="1:8" x14ac:dyDescent="0.2">
      <c r="A7" s="16" t="s">
        <v>2</v>
      </c>
      <c r="B7" s="4">
        <v>159.19999999999999</v>
      </c>
      <c r="C7" s="4">
        <v>289.7</v>
      </c>
      <c r="D7" s="4">
        <v>301.3</v>
      </c>
      <c r="E7" s="4">
        <v>313.39999999999998</v>
      </c>
      <c r="F7" s="4">
        <v>325.89999999999998</v>
      </c>
      <c r="G7" s="9"/>
      <c r="H7" s="9"/>
    </row>
    <row r="8" spans="1:8" x14ac:dyDescent="0.2">
      <c r="A8" s="16" t="s">
        <v>3</v>
      </c>
      <c r="B8" s="4">
        <v>122.4</v>
      </c>
      <c r="C8" s="4">
        <v>210.7</v>
      </c>
      <c r="D8" s="4">
        <v>265.8</v>
      </c>
      <c r="E8" s="4">
        <v>303.7</v>
      </c>
      <c r="F8" s="4">
        <v>330.1</v>
      </c>
      <c r="G8" s="9"/>
      <c r="H8" s="9"/>
    </row>
    <row r="9" spans="1:8" x14ac:dyDescent="0.2">
      <c r="A9" s="18" t="s">
        <v>4</v>
      </c>
      <c r="B9" s="19">
        <f t="shared" ref="B9:F9" si="0">B10-B7-B8</f>
        <v>111.70000000000002</v>
      </c>
      <c r="C9" s="19">
        <f t="shared" si="0"/>
        <v>286.10000000000002</v>
      </c>
      <c r="D9" s="19">
        <f t="shared" si="0"/>
        <v>291.99999999999994</v>
      </c>
      <c r="E9" s="19">
        <f t="shared" si="0"/>
        <v>414.99999999999994</v>
      </c>
      <c r="F9" s="19">
        <f t="shared" si="0"/>
        <v>431.09999999999991</v>
      </c>
      <c r="G9" s="10"/>
      <c r="H9" s="10"/>
    </row>
    <row r="10" spans="1:8" ht="15.75" x14ac:dyDescent="0.2">
      <c r="A10" s="16" t="s">
        <v>5</v>
      </c>
      <c r="B10" s="20">
        <v>393.3</v>
      </c>
      <c r="C10" s="20">
        <v>786.5</v>
      </c>
      <c r="D10" s="20">
        <v>859.1</v>
      </c>
      <c r="E10" s="20">
        <v>1032.0999999999999</v>
      </c>
      <c r="F10" s="20">
        <v>1087.0999999999999</v>
      </c>
      <c r="G10" s="9"/>
      <c r="H10" s="11"/>
    </row>
    <row r="38" spans="1:1" x14ac:dyDescent="0.2">
      <c r="A38" s="1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/>
  </sheetViews>
  <sheetFormatPr defaultColWidth="9.140625" defaultRowHeight="15" x14ac:dyDescent="0.2"/>
  <cols>
    <col min="1" max="1" width="32.85546875" style="7" customWidth="1"/>
    <col min="2" max="13" width="7" style="6" bestFit="1" customWidth="1"/>
    <col min="14" max="14" width="7.28515625" style="6" bestFit="1" customWidth="1"/>
    <col min="15" max="16384" width="9.140625" style="3"/>
  </cols>
  <sheetData>
    <row r="1" spans="1:14" s="15" customFormat="1" x14ac:dyDescent="0.2">
      <c r="A1" s="14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s="15" customFormat="1" x14ac:dyDescent="0.2">
      <c r="A2" s="14" t="s">
        <v>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s="15" customFormat="1" x14ac:dyDescent="0.2">
      <c r="A3" s="14" t="s">
        <v>10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s="15" customFormat="1" x14ac:dyDescent="0.2">
      <c r="A4" s="14" t="s">
        <v>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s="15" customFormat="1" x14ac:dyDescent="0.2">
      <c r="A5" s="14" t="s">
        <v>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s="15" customFormat="1" x14ac:dyDescent="0.2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s="15" customFormat="1" x14ac:dyDescent="0.2">
      <c r="A7" s="23"/>
      <c r="B7" s="24">
        <v>2007</v>
      </c>
      <c r="C7" s="24">
        <v>2008</v>
      </c>
      <c r="D7" s="24">
        <v>2009</v>
      </c>
      <c r="E7" s="25">
        <v>2010</v>
      </c>
      <c r="F7" s="25">
        <v>2011</v>
      </c>
      <c r="G7" s="25">
        <v>2012</v>
      </c>
      <c r="H7" s="25">
        <v>2013</v>
      </c>
      <c r="I7" s="25">
        <v>2014</v>
      </c>
      <c r="J7" s="25">
        <v>2015</v>
      </c>
      <c r="K7" s="25">
        <v>2016</v>
      </c>
      <c r="L7" s="25">
        <v>2017</v>
      </c>
      <c r="M7" s="25">
        <v>2018</v>
      </c>
      <c r="N7" s="25" t="s">
        <v>0</v>
      </c>
    </row>
    <row r="8" spans="1:14" s="15" customFormat="1" ht="30" x14ac:dyDescent="0.2">
      <c r="A8" s="23" t="s">
        <v>12</v>
      </c>
      <c r="B8" s="26">
        <v>250</v>
      </c>
      <c r="C8" s="26">
        <v>276.25</v>
      </c>
      <c r="D8" s="26">
        <v>312.16199999999998</v>
      </c>
      <c r="E8" s="26">
        <v>343.37799999999999</v>
      </c>
      <c r="F8" s="26">
        <v>365.69799999999998</v>
      </c>
      <c r="G8" s="26">
        <v>387.64</v>
      </c>
      <c r="H8" s="26">
        <v>408.96</v>
      </c>
      <c r="I8" s="26">
        <v>429.40800000000002</v>
      </c>
      <c r="J8" s="26">
        <v>453.02600000000001</v>
      </c>
      <c r="K8" s="26">
        <v>453.02600000000001</v>
      </c>
      <c r="L8" s="26">
        <v>453.02600000000001</v>
      </c>
      <c r="M8" s="26">
        <v>453.02600000000001</v>
      </c>
      <c r="N8" s="26">
        <v>453.02600000000001</v>
      </c>
    </row>
    <row r="9" spans="1:14" s="15" customFormat="1" ht="30" x14ac:dyDescent="0.2">
      <c r="A9" s="23" t="s">
        <v>13</v>
      </c>
      <c r="B9" s="27"/>
      <c r="C9" s="27">
        <v>55</v>
      </c>
      <c r="D9" s="27">
        <v>26.3</v>
      </c>
      <c r="E9" s="27">
        <v>101.999819</v>
      </c>
      <c r="F9" s="27">
        <v>177.34796130000001</v>
      </c>
      <c r="G9" s="27">
        <v>213.6588515</v>
      </c>
      <c r="H9" s="27">
        <v>242.58718901053001</v>
      </c>
      <c r="I9" s="27">
        <v>300.95475978112</v>
      </c>
      <c r="J9" s="27">
        <v>347.66321140015003</v>
      </c>
      <c r="K9" s="27">
        <v>366.02822930000002</v>
      </c>
      <c r="L9" s="27">
        <v>330.10544529999999</v>
      </c>
      <c r="M9" s="27">
        <v>341.3206161</v>
      </c>
      <c r="N9" s="27">
        <v>325.4319648</v>
      </c>
    </row>
    <row r="10" spans="1:14" s="15" customFormat="1" ht="30" x14ac:dyDescent="0.2">
      <c r="A10" s="23" t="s">
        <v>14</v>
      </c>
      <c r="B10" s="27"/>
      <c r="C10" s="27">
        <v>55</v>
      </c>
      <c r="D10" s="27">
        <v>44.3</v>
      </c>
      <c r="E10" s="27">
        <v>98.568068199999999</v>
      </c>
      <c r="F10" s="27">
        <v>171.20801754681</v>
      </c>
      <c r="G10" s="27">
        <v>212.31547624528</v>
      </c>
      <c r="H10" s="27">
        <v>237.41504894726</v>
      </c>
      <c r="I10" s="27">
        <v>270.72349614978998</v>
      </c>
      <c r="J10" s="27">
        <v>328.56794402092999</v>
      </c>
      <c r="K10" s="27">
        <v>365.2504356865</v>
      </c>
      <c r="L10" s="27">
        <v>311.77337202007999</v>
      </c>
      <c r="M10" s="27">
        <v>302.13348205668001</v>
      </c>
      <c r="N10" s="28">
        <v>289.14576658138913</v>
      </c>
    </row>
    <row r="44" spans="1:1" x14ac:dyDescent="0.2">
      <c r="A44" s="1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2020-03-11T09:30:49Z</dcterms:modified>
</cp:coreProperties>
</file>